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N12" i="1" l="1"/>
  <c r="O12" i="1" s="1"/>
  <c r="N13" i="1" l="1"/>
  <c r="O13" i="1" s="1"/>
  <c r="N11" i="1"/>
  <c r="O11" i="1" s="1"/>
  <c r="N10" i="1"/>
  <c r="O10" i="1" s="1"/>
  <c r="O14" i="1" l="1"/>
  <c r="F14" i="1"/>
  <c r="L14" i="1"/>
</calcChain>
</file>

<file path=xl/sharedStrings.xml><?xml version="1.0" encoding="utf-8"?>
<sst xmlns="http://schemas.openxmlformats.org/spreadsheetml/2006/main" count="69" uniqueCount="43">
  <si>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</si>
  <si>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</si>
  <si>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</si>
  <si>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</si>
  <si>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</si>
  <si>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</si>
  <si>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</si>
  <si>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</si>
  <si>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</si>
  <si>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</si>
  <si>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</si>
  <si>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</si>
  <si>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</si>
  <si>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</si>
  <si>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</si>
  <si>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</si>
  <si>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</si>
  <si>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</si>
  <si>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</si>
  <si>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</si>
  <si>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</si>
  <si>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</si>
  <si>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</si>
  <si>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</si>
  <si>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</si>
  <si>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</si>
  <si>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</si>
  <si>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t>Наименование лота:  "Реализация невостребованных ликвидных МТР.ЗПЧ насосно-компрессорного оборудования"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</si>
  <si>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НВЛ-2019/6-С</t>
    </r>
  </si>
  <si>
    <t>1437036</t>
  </si>
  <si>
    <t>1663650</t>
  </si>
  <si>
    <t>1663831</t>
  </si>
  <si>
    <t>1663832</t>
  </si>
  <si>
    <t>Протектор защиты токовода ПЗТ-4</t>
  </si>
  <si>
    <t>Фильтр гидравлический p/n 36860336 воздушного компрессора Ingersoll Rand</t>
  </si>
  <si>
    <t>Фильтр воздушный p/n 89288971 воздушного компрессора Ingersoll Rand</t>
  </si>
  <si>
    <t>Фильтр воздушный p/n 89288989 воздушного компрессора Ingersoll Rand</t>
  </si>
  <si>
    <t>2010</t>
  </si>
  <si>
    <t>2011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</si>
  <si>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</si>
  <si>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</si>
  <si>
    <t>За счёт средств Продавца</t>
  </si>
  <si>
    <t xml:space="preserve">Представитель АО «Сузун»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</si>
</sst>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49" fontId="9" fillId="0" borderId="3" xfId="0" applyNumberFormat="1" applyFont="1" applyFill="1" applyBorder="1" applyAlignment="1">
      <alignment wrapText="1"/>
    </xf>
    <xf numFmtId="2" fontId="12" fillId="0" borderId="3" xfId="1" applyNumberFormat="1" applyFont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3"/>
  <sheetViews>
    <sheetView tabSelected="1" topLeftCell="A4" zoomScaleNormal="100" workbookViewId="0">
      <selection activeCell="A23" sqref="A23:H2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44" customWidth="1"/>
    <col min="7" max="7" width="15.42578125" style="11" customWidth="1"/>
    <col min="8" max="8" width="16.28515625" style="32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7" s="1" customFormat="1" ht="38.25" customHeight="1" x14ac:dyDescent="0.25">
      <c r="A1" s="59" t="s">
        <v>21</v>
      </c>
      <c r="B1" s="59"/>
      <c r="C1" s="59"/>
      <c r="D1" s="60"/>
      <c r="E1" s="61"/>
      <c r="F1" s="61"/>
      <c r="G1" s="61"/>
      <c r="H1" s="61"/>
    </row>
    <row r="2" spans="1:17" s="1" customFormat="1" ht="43.5" customHeight="1" x14ac:dyDescent="0.25">
      <c r="A2" s="55" t="s">
        <v>27</v>
      </c>
      <c r="B2" s="55"/>
      <c r="C2" s="55"/>
      <c r="D2" s="55"/>
      <c r="E2" s="55"/>
      <c r="F2" s="55"/>
      <c r="G2" s="55"/>
      <c r="H2" s="55"/>
    </row>
    <row r="3" spans="1:17" s="1" customFormat="1" ht="36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</row>
    <row r="4" spans="1:17" s="1" customFormat="1" ht="39" customHeight="1" x14ac:dyDescent="0.25">
      <c r="A4" s="63" t="s">
        <v>23</v>
      </c>
      <c r="B4" s="63"/>
      <c r="C4" s="63"/>
      <c r="D4" s="63"/>
      <c r="E4" s="63"/>
      <c r="F4" s="63"/>
      <c r="G4" s="63"/>
      <c r="H4" s="63"/>
    </row>
    <row r="5" spans="1:17" s="1" customFormat="1" ht="27" customHeight="1" x14ac:dyDescent="0.3">
      <c r="A5" s="64" t="s">
        <v>26</v>
      </c>
      <c r="B5" s="64"/>
      <c r="C5" s="64"/>
      <c r="D5" s="64"/>
      <c r="E5" s="64"/>
      <c r="F5" s="64"/>
      <c r="G5" s="64"/>
      <c r="H5" s="64"/>
    </row>
    <row r="6" spans="1:17" s="1" customFormat="1" ht="71.25" customHeight="1" x14ac:dyDescent="0.25">
      <c r="A6" s="55" t="s">
        <v>39</v>
      </c>
      <c r="B6" s="56"/>
      <c r="C6" s="56"/>
      <c r="D6" s="56"/>
      <c r="E6" s="56"/>
      <c r="F6" s="56"/>
      <c r="G6" s="56"/>
      <c r="H6" s="56"/>
    </row>
    <row r="7" spans="1:17" s="1" customFormat="1" ht="14.25" customHeight="1" thickBot="1" x14ac:dyDescent="0.3">
      <c r="A7" s="2"/>
      <c r="B7" s="2"/>
      <c r="C7" s="2"/>
      <c r="D7" s="2"/>
      <c r="E7" s="2"/>
      <c r="F7" s="43"/>
      <c r="G7" s="9"/>
      <c r="H7" s="30"/>
    </row>
    <row r="8" spans="1:17" s="1" customFormat="1" ht="42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0" t="s">
        <v>5</v>
      </c>
      <c r="G8" s="19" t="s">
        <v>25</v>
      </c>
      <c r="H8" s="20" t="s">
        <v>6</v>
      </c>
      <c r="K8" s="47"/>
      <c r="L8" s="47"/>
      <c r="M8" s="47"/>
      <c r="N8" s="47"/>
      <c r="O8" s="47"/>
      <c r="P8" s="47"/>
      <c r="Q8" s="47"/>
    </row>
    <row r="9" spans="1:17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26">
        <v>5</v>
      </c>
      <c r="F9" s="41">
        <v>6</v>
      </c>
      <c r="G9" s="26"/>
      <c r="H9" s="26">
        <v>7</v>
      </c>
      <c r="K9" s="27"/>
      <c r="L9" s="27"/>
      <c r="M9" s="27"/>
      <c r="N9" s="27"/>
      <c r="O9" s="27"/>
      <c r="P9" s="27"/>
      <c r="Q9" s="27"/>
    </row>
    <row r="10" spans="1:17" s="3" customFormat="1" x14ac:dyDescent="0.25">
      <c r="A10" s="22">
        <v>1</v>
      </c>
      <c r="B10" s="16" t="s">
        <v>24</v>
      </c>
      <c r="C10" s="35" t="s">
        <v>29</v>
      </c>
      <c r="D10" s="48" t="s">
        <v>33</v>
      </c>
      <c r="E10" s="35" t="s">
        <v>10</v>
      </c>
      <c r="F10" s="50">
        <v>7</v>
      </c>
      <c r="G10" s="49">
        <v>14923.318499999999</v>
      </c>
      <c r="H10" s="31" t="s">
        <v>37</v>
      </c>
      <c r="K10" s="27"/>
      <c r="L10" s="36">
        <v>11054.31</v>
      </c>
      <c r="M10" s="27">
        <v>1.35</v>
      </c>
      <c r="N10" s="38">
        <f>L10*M10</f>
        <v>14923.318499999999</v>
      </c>
      <c r="O10" s="27">
        <f>N10*F10</f>
        <v>104463.2295</v>
      </c>
      <c r="P10" s="27"/>
      <c r="Q10" s="27"/>
    </row>
    <row r="11" spans="1:17" s="3" customFormat="1" ht="30" x14ac:dyDescent="0.25">
      <c r="A11" s="22">
        <v>2</v>
      </c>
      <c r="B11" s="16" t="s">
        <v>24</v>
      </c>
      <c r="C11" s="35" t="s">
        <v>30</v>
      </c>
      <c r="D11" s="48" t="s">
        <v>34</v>
      </c>
      <c r="E11" s="35" t="s">
        <v>10</v>
      </c>
      <c r="F11" s="50">
        <v>2</v>
      </c>
      <c r="G11" s="49">
        <v>7538.0085000000008</v>
      </c>
      <c r="H11" s="31" t="s">
        <v>38</v>
      </c>
      <c r="K11" s="27"/>
      <c r="L11" s="36">
        <v>5583.71</v>
      </c>
      <c r="M11" s="27">
        <v>1.35</v>
      </c>
      <c r="N11" s="38">
        <f t="shared" ref="N11:N13" si="0">L11*M11</f>
        <v>7538.0085000000008</v>
      </c>
      <c r="O11" s="27">
        <f t="shared" ref="O11:O13" si="1">N11*F11</f>
        <v>15076.017000000002</v>
      </c>
      <c r="P11" s="27"/>
      <c r="Q11" s="27"/>
    </row>
    <row r="12" spans="1:17" s="3" customFormat="1" ht="30" x14ac:dyDescent="0.25">
      <c r="A12" s="22">
        <v>3</v>
      </c>
      <c r="B12" s="16" t="s">
        <v>24</v>
      </c>
      <c r="C12" s="35" t="s">
        <v>31</v>
      </c>
      <c r="D12" s="48" t="s">
        <v>35</v>
      </c>
      <c r="E12" s="35" t="s">
        <v>10</v>
      </c>
      <c r="F12" s="50">
        <v>1</v>
      </c>
      <c r="G12" s="49">
        <v>7552.5345000000007</v>
      </c>
      <c r="H12" s="31" t="s">
        <v>38</v>
      </c>
      <c r="K12" s="27"/>
      <c r="L12" s="36">
        <v>5594.47</v>
      </c>
      <c r="M12" s="27">
        <v>1.35</v>
      </c>
      <c r="N12" s="38">
        <f t="shared" ref="N12" si="2">L12*M12</f>
        <v>7552.5345000000007</v>
      </c>
      <c r="O12" s="27">
        <f t="shared" ref="O12" si="3">N12*F12</f>
        <v>7552.5345000000007</v>
      </c>
      <c r="P12" s="27"/>
      <c r="Q12" s="27"/>
    </row>
    <row r="13" spans="1:17" s="3" customFormat="1" ht="30" x14ac:dyDescent="0.25">
      <c r="A13" s="22">
        <v>4</v>
      </c>
      <c r="B13" s="16" t="s">
        <v>24</v>
      </c>
      <c r="C13" s="35" t="s">
        <v>32</v>
      </c>
      <c r="D13" s="48" t="s">
        <v>36</v>
      </c>
      <c r="E13" s="35" t="s">
        <v>10</v>
      </c>
      <c r="F13" s="50">
        <v>1</v>
      </c>
      <c r="G13" s="49">
        <v>8143.9695000000002</v>
      </c>
      <c r="H13" s="31" t="s">
        <v>38</v>
      </c>
      <c r="K13" s="27"/>
      <c r="L13" s="36">
        <v>6032.57</v>
      </c>
      <c r="M13" s="27">
        <v>1.35</v>
      </c>
      <c r="N13" s="38">
        <f t="shared" si="0"/>
        <v>8143.9695000000002</v>
      </c>
      <c r="O13" s="27">
        <f t="shared" si="1"/>
        <v>8143.9695000000002</v>
      </c>
      <c r="P13" s="27"/>
      <c r="Q13" s="27"/>
    </row>
    <row r="14" spans="1:17" s="4" customFormat="1" x14ac:dyDescent="0.25">
      <c r="A14" s="52" t="s">
        <v>7</v>
      </c>
      <c r="B14" s="52"/>
      <c r="C14" s="52"/>
      <c r="D14" s="52"/>
      <c r="E14" s="23"/>
      <c r="F14" s="46">
        <f>SUM(F10:F13)</f>
        <v>11</v>
      </c>
      <c r="G14" s="24"/>
      <c r="H14" s="25"/>
      <c r="J14" s="45"/>
      <c r="K14" s="28"/>
      <c r="L14" s="29">
        <f>SUM(L10:L13)</f>
        <v>28265.06</v>
      </c>
      <c r="M14" s="28"/>
      <c r="N14" s="28"/>
      <c r="O14" s="37">
        <f>SUM(O10:O13)</f>
        <v>135235.75049999999</v>
      </c>
      <c r="P14" s="28"/>
      <c r="Q14" s="28"/>
    </row>
    <row r="15" spans="1:17" s="4" customFormat="1" x14ac:dyDescent="0.25">
      <c r="A15" s="5"/>
      <c r="B15" s="5"/>
      <c r="C15" s="5"/>
      <c r="D15" s="6"/>
      <c r="E15" s="7"/>
      <c r="F15" s="42"/>
      <c r="G15" s="10"/>
      <c r="H15" s="7"/>
      <c r="Q15" s="28"/>
    </row>
    <row r="16" spans="1:17" s="4" customFormat="1" ht="135.75" customHeight="1" x14ac:dyDescent="0.25">
      <c r="A16" s="53" t="s">
        <v>8</v>
      </c>
      <c r="B16" s="53"/>
      <c r="C16" s="53"/>
      <c r="D16" s="53"/>
      <c r="E16" s="54" t="s">
        <v>9</v>
      </c>
      <c r="F16" s="54"/>
      <c r="G16" s="54"/>
      <c r="H16" s="54"/>
      <c r="Q16" s="28"/>
    </row>
    <row r="17" spans="1:18" s="4" customFormat="1" ht="15.75" x14ac:dyDescent="0.25">
      <c r="A17" s="57" t="s">
        <v>22</v>
      </c>
      <c r="B17" s="57"/>
      <c r="C17" s="57"/>
      <c r="D17" s="57"/>
      <c r="E17" s="58" t="s">
        <v>41</v>
      </c>
      <c r="F17" s="58"/>
      <c r="G17" s="58"/>
      <c r="H17" s="58"/>
      <c r="J17" s="28"/>
      <c r="K17" s="28"/>
      <c r="L17" s="28"/>
      <c r="M17" s="28"/>
      <c r="N17" s="28"/>
      <c r="O17" s="28"/>
      <c r="P17" s="28"/>
      <c r="Q17" s="28"/>
      <c r="R17" s="28"/>
    </row>
    <row r="18" spans="1:18" s="4" customFormat="1" ht="15.75" customHeight="1" x14ac:dyDescent="0.25">
      <c r="A18" s="57" t="s">
        <v>40</v>
      </c>
      <c r="B18" s="57"/>
      <c r="C18" s="57"/>
      <c r="D18" s="57"/>
      <c r="E18" s="58" t="s">
        <v>41</v>
      </c>
      <c r="F18" s="58"/>
      <c r="G18" s="58"/>
      <c r="H18" s="58"/>
      <c r="J18" s="28"/>
      <c r="K18" s="28"/>
      <c r="L18" s="28"/>
      <c r="M18" s="28"/>
      <c r="N18" s="28"/>
      <c r="O18" s="28"/>
      <c r="P18" s="28"/>
      <c r="Q18" s="28"/>
      <c r="R18" s="28"/>
    </row>
    <row r="19" spans="1:18" x14ac:dyDescent="0.25">
      <c r="J19" s="39"/>
      <c r="K19" s="39"/>
      <c r="L19" s="39"/>
      <c r="M19" s="39"/>
      <c r="N19" s="39"/>
      <c r="O19" s="39"/>
      <c r="P19" s="39"/>
      <c r="Q19" s="39"/>
      <c r="R19" s="39"/>
    </row>
    <row r="20" spans="1:18" x14ac:dyDescent="0.25">
      <c r="J20" s="39"/>
      <c r="K20" s="39"/>
      <c r="L20" s="39"/>
      <c r="M20" s="39"/>
      <c r="N20" s="39"/>
      <c r="O20" s="39"/>
      <c r="P20" s="39"/>
      <c r="Q20" s="39"/>
      <c r="R20" s="39"/>
    </row>
    <row r="21" spans="1:18" x14ac:dyDescent="0.25">
      <c r="J21" s="39"/>
      <c r="K21" s="39"/>
      <c r="L21" s="39"/>
      <c r="M21" s="39"/>
      <c r="N21" s="39"/>
      <c r="O21" s="39"/>
      <c r="P21" s="39"/>
      <c r="Q21" s="39"/>
      <c r="R21" s="39"/>
    </row>
    <row r="23" spans="1:18" s="21" customFormat="1" ht="36.75" customHeight="1" x14ac:dyDescent="0.2">
      <c r="A23" s="51" t="s">
        <v>42</v>
      </c>
      <c r="B23" s="51"/>
      <c r="C23" s="51"/>
      <c r="D23" s="51"/>
      <c r="E23" s="51"/>
      <c r="F23" s="51"/>
      <c r="G23" s="51"/>
      <c r="H23" s="51"/>
    </row>
  </sheetData>
  <mergeCells count="14">
    <mergeCell ref="A1:H1"/>
    <mergeCell ref="A2:H2"/>
    <mergeCell ref="A3:H3"/>
    <mergeCell ref="A4:H4"/>
    <mergeCell ref="A5:H5"/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2019-05-24T02:54:54Z</cp:lastPrinted>
  <dcterms:created xsi:type="dcterms:W3CDTF">2016-09-16T10:27:35Z</dcterms:created>
  <dcterms:modified xsi:type="dcterms:W3CDTF">2019-05-24T02:54:56Z</dcterms:modified>
</cp:coreProperties>
</file>